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2/06 JUNIO/Firmado/EEFF_CCBSA_30062022/"/>
    </mc:Choice>
  </mc:AlternateContent>
  <xr:revisionPtr revIDLastSave="0" documentId="13_ncr:201_{639C0F97-7EC5-4E94-808C-F521582DF81E}" xr6:coauthVersionLast="47" xr6:coauthVersionMax="47" xr10:uidLastSave="{00000000-0000-0000-0000-000000000000}"/>
  <bookViews>
    <workbookView xWindow="-120" yWindow="-120" windowWidth="20730" windowHeight="11160" xr2:uid="{F4976E9A-4AAA-400B-9909-561DB93A255E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9" i="1" l="1"/>
  <c r="C85" i="1" l="1"/>
  <c r="C76" i="1"/>
  <c r="C100" i="1"/>
  <c r="D100" i="1"/>
  <c r="D93" i="1"/>
  <c r="C93" i="1"/>
  <c r="D85" i="1"/>
  <c r="D76" i="1"/>
  <c r="D80" i="1" l="1"/>
  <c r="D88" i="1" s="1"/>
  <c r="D96" i="1" s="1"/>
  <c r="C80" i="1"/>
  <c r="C88" i="1" s="1"/>
  <c r="C96" i="1" s="1"/>
</calcChain>
</file>

<file path=xl/sharedStrings.xml><?xml version="1.0" encoding="utf-8"?>
<sst xmlns="http://schemas.openxmlformats.org/spreadsheetml/2006/main" count="79" uniqueCount="57">
  <si>
    <t>CADIEM CASA DE BOLSA S.A.</t>
  </si>
  <si>
    <t>ANEXO A</t>
  </si>
  <si>
    <t>INFORME SOBRE PERSONAS VINCULADAS O RELACIONADAS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</si>
  <si>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</si>
  <si>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</si>
  <si>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</si>
  <si>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</si>
  <si>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</si>
  <si>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</si>
  <si>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</si>
  <si>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</si>
  <si>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</si>
  <si>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</si>
  <si>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</si>
  <si>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</si>
  <si>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</si>
  <si>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</si>
  <si>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Roberto Acosta</t>
  </si>
  <si>
    <t>Rodrigo García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</si>
  <si>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</si>
  <si>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</si>
  <si>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</si>
  <si>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</si>
  <si>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</si>
  <si>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</si>
  <si>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</si>
  <si>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</si>
  <si>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</si>
  <si>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</si>
  <si>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Participación
Patrimonio Neto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</si>
  <si>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</si>
  <si>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</si>
  <si>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</si>
  <si>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</si>
  <si>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</si>
  <si>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</si>
  <si>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</si>
  <si>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ACTIVO</t>
  </si>
  <si>
    <t>Cuentas a Cobrar</t>
  </si>
  <si>
    <t>NOMBRE</t>
  </si>
  <si>
    <t>Natalia Trinidad</t>
  </si>
  <si>
    <t xml:space="preserve">TOTAL  </t>
  </si>
  <si>
    <t>PASIVO</t>
  </si>
  <si>
    <t>Cuentas por Pagar</t>
  </si>
  <si>
    <t>INGRESOS</t>
  </si>
  <si>
    <t>Myriam Silva</t>
  </si>
  <si>
    <t>TOTAL INGRESOS</t>
  </si>
  <si>
    <t>EGRESOS</t>
  </si>
  <si>
    <t>GASTOS</t>
  </si>
  <si>
    <t>TOTAL GASTOS</t>
  </si>
  <si>
    <t>A)   PARTES VINCULADAS O RELACIONADAS</t>
  </si>
  <si>
    <t>B)   SALDOS CON PARTES RELACIONADAS</t>
  </si>
  <si>
    <t>Cadiem AFPISA - Controlada</t>
  </si>
  <si>
    <t>Auditor Interno</t>
  </si>
  <si>
    <t>Otros</t>
  </si>
  <si>
    <t>AL 30/06/2022 y AL 30/06/2021</t>
  </si>
  <si>
    <t>Plana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</si>
</sst>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3" applyFo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0" xfId="0" applyNumberFormat="1" applyFont="1"/>
    <xf numFmtId="0" fontId="5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4" fillId="0" borderId="11" xfId="1" applyFont="1" applyBorder="1"/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8" xfId="2" applyNumberFormat="1" applyFont="1" applyFill="1" applyBorder="1" applyAlignment="1">
      <alignment horizontal="center" vertical="center" wrapText="1"/>
    </xf>
    <xf numFmtId="41" fontId="4" fillId="0" borderId="4" xfId="1" applyFont="1" applyFill="1" applyBorder="1"/>
    <xf numFmtId="41" fontId="9" fillId="0" borderId="9" xfId="1" quotePrefix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1" fontId="11" fillId="0" borderId="11" xfId="1" applyFont="1" applyFill="1" applyBorder="1" applyAlignment="1">
      <alignment horizontal="left" vertical="center"/>
    </xf>
    <xf numFmtId="41" fontId="4" fillId="2" borderId="11" xfId="1" applyFont="1" applyFill="1" applyBorder="1"/>
    <xf numFmtId="41" fontId="4" fillId="0" borderId="5" xfId="1" applyFont="1" applyBorder="1"/>
    <xf numFmtId="41" fontId="4" fillId="0" borderId="5" xfId="1" applyFont="1" applyFill="1" applyBorder="1"/>
    <xf numFmtId="14" fontId="9" fillId="0" borderId="12" xfId="0" applyNumberFormat="1" applyFont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5" fillId="0" borderId="12" xfId="1" applyFont="1" applyBorder="1"/>
    <xf numFmtId="41" fontId="4" fillId="0" borderId="5" xfId="0" applyNumberFormat="1" applyFont="1" applyBorder="1"/>
    <xf numFmtId="41" fontId="11" fillId="0" borderId="3" xfId="1" quotePrefix="1" applyFont="1" applyBorder="1" applyAlignment="1">
      <alignment horizontal="left" vertical="center"/>
    </xf>
    <xf numFmtId="41" fontId="11" fillId="0" borderId="5" xfId="1" applyFont="1" applyFill="1" applyBorder="1" applyAlignment="1">
      <alignment horizontal="left" vertical="center"/>
    </xf>
    <xf numFmtId="41" fontId="4" fillId="0" borderId="11" xfId="0" applyNumberFormat="1" applyFont="1" applyBorder="1"/>
    <xf numFmtId="41" fontId="11" fillId="0" borderId="11" xfId="1" applyFont="1" applyBorder="1" applyAlignment="1">
      <alignment horizontal="center" vertical="center"/>
    </xf>
    <xf numFmtId="41" fontId="9" fillId="0" borderId="12" xfId="1" quotePrefix="1" applyFont="1" applyFill="1" applyBorder="1" applyAlignment="1">
      <alignment vertical="center"/>
    </xf>
    <xf numFmtId="41" fontId="4" fillId="0" borderId="10" xfId="1" applyFont="1" applyBorder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8">
    <cellStyle name="Hipervínculo" xfId="3" builtinId="8"/>
    <cellStyle name="Millares [0]" xfId="1" builtinId="6"/>
    <cellStyle name="Millares [0] 10" xfId="7" xr:uid="{F8A59626-9240-4FAF-AA6B-1AD8459C022E}"/>
    <cellStyle name="Millares [0] 2" xfId="6" xr:uid="{E55C5E9D-28E6-4BDE-805D-9EE6359D0D22}"/>
    <cellStyle name="Millares [0] 3" xfId="4" xr:uid="{B2CD2A63-1396-4D13-BE19-32E43770A739}"/>
    <cellStyle name="Normal" xfId="0" builtinId="0"/>
    <cellStyle name="Normal 11" xfId="5" xr:uid="{1E1E9EE1-3CB9-4D09-A440-24226FB7DE8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05F1-3A6A-42F5-B7FB-1B00EA8EAE3F}">
  <sheetPr>
    <pageSetUpPr fitToPage="1"/>
  </sheetPr>
  <dimension ref="A1:H100"/>
  <sheetViews>
    <sheetView showGridLines="0" tabSelected="1" zoomScaleNormal="100" workbookViewId="0"/>
  </sheetViews>
  <sheetFormatPr baseColWidth="10" defaultColWidth="11.42578125" defaultRowHeight="15" x14ac:dyDescent="0.25"/>
  <cols>
    <col min="1" max="1" width="2.85546875" style="2" customWidth="1"/>
    <col min="2" max="2" width="31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/>
    </row>
    <row r="2" spans="1:8" x14ac:dyDescent="0.25">
      <c r="B2" s="51" t="s">
        <v>0</v>
      </c>
      <c r="C2" s="51"/>
      <c r="D2" s="51"/>
      <c r="E2" s="51"/>
      <c r="F2" s="51"/>
      <c r="G2" s="51"/>
      <c r="H2" s="51"/>
    </row>
    <row r="3" spans="1:8" x14ac:dyDescent="0.25">
      <c r="B3" s="52" t="s">
        <v>1</v>
      </c>
      <c r="C3" s="52"/>
      <c r="D3" s="52"/>
      <c r="E3" s="52"/>
      <c r="F3" s="52"/>
      <c r="G3" s="52"/>
      <c r="H3" s="52"/>
    </row>
    <row r="4" spans="1:8" x14ac:dyDescent="0.25">
      <c r="B4" s="51" t="s">
        <v>2</v>
      </c>
      <c r="C4" s="51"/>
      <c r="D4" s="51"/>
      <c r="E4" s="51"/>
      <c r="F4" s="51"/>
      <c r="G4" s="51"/>
      <c r="H4" s="51"/>
    </row>
    <row r="6" spans="1:8" x14ac:dyDescent="0.25">
      <c r="B6" s="53" t="s">
        <v>50</v>
      </c>
      <c r="C6" s="53"/>
      <c r="D6" s="53"/>
      <c r="E6" s="53"/>
      <c r="F6" s="53"/>
      <c r="G6" s="53"/>
      <c r="H6" s="53"/>
    </row>
    <row r="8" spans="1:8" x14ac:dyDescent="0.25">
      <c r="B8" s="3" t="s">
        <v>3</v>
      </c>
    </row>
    <row r="9" spans="1:8" x14ac:dyDescent="0.25">
      <c r="B9" s="54" t="s">
        <v>4</v>
      </c>
      <c r="C9" s="54"/>
      <c r="D9" s="54"/>
      <c r="E9" s="54"/>
      <c r="F9" s="54"/>
      <c r="G9" s="54"/>
      <c r="H9" s="54"/>
    </row>
    <row r="10" spans="1:8" x14ac:dyDescent="0.25">
      <c r="B10" s="54"/>
      <c r="C10" s="54"/>
      <c r="D10" s="54"/>
      <c r="E10" s="54"/>
      <c r="F10" s="54"/>
      <c r="G10" s="54"/>
      <c r="H10" s="54"/>
    </row>
    <row r="11" spans="1:8" x14ac:dyDescent="0.25">
      <c r="B11" s="35"/>
      <c r="C11" s="35"/>
      <c r="D11" s="35"/>
      <c r="E11" s="35"/>
      <c r="F11" s="35"/>
      <c r="G11" s="35"/>
      <c r="H11" s="35"/>
    </row>
    <row r="12" spans="1:8" x14ac:dyDescent="0.25">
      <c r="B12" s="2" t="s">
        <v>5</v>
      </c>
    </row>
    <row r="13" spans="1:8" x14ac:dyDescent="0.25">
      <c r="B13" s="2" t="s">
        <v>6</v>
      </c>
    </row>
    <row r="14" spans="1:8" x14ac:dyDescent="0.25">
      <c r="B14" s="2" t="s">
        <v>7</v>
      </c>
    </row>
    <row r="15" spans="1:8" x14ac:dyDescent="0.25">
      <c r="B15" s="2" t="s">
        <v>8</v>
      </c>
    </row>
    <row r="17" spans="2:8" x14ac:dyDescent="0.25">
      <c r="B17" s="50" t="s">
        <v>9</v>
      </c>
      <c r="C17" s="50"/>
      <c r="D17" s="50"/>
      <c r="E17" s="50"/>
      <c r="F17" s="50"/>
      <c r="G17" s="50"/>
      <c r="H17" s="50"/>
    </row>
    <row r="18" spans="2:8" x14ac:dyDescent="0.25">
      <c r="B18" s="50"/>
      <c r="C18" s="50"/>
      <c r="D18" s="50"/>
      <c r="E18" s="50"/>
      <c r="F18" s="50"/>
      <c r="G18" s="50"/>
      <c r="H18" s="50"/>
    </row>
    <row r="20" spans="2:8" x14ac:dyDescent="0.25">
      <c r="B20" s="53" t="s">
        <v>10</v>
      </c>
      <c r="C20" s="53"/>
      <c r="D20" s="53"/>
      <c r="E20" s="53"/>
      <c r="F20" s="53"/>
      <c r="G20" s="53"/>
      <c r="H20" s="53"/>
    </row>
    <row r="22" spans="2:8" x14ac:dyDescent="0.25">
      <c r="B22" s="50" t="s">
        <v>11</v>
      </c>
      <c r="C22" s="50"/>
      <c r="D22" s="50"/>
      <c r="E22" s="50"/>
      <c r="F22" s="50"/>
      <c r="G22" s="50"/>
      <c r="H22" s="50"/>
    </row>
    <row r="23" spans="2:8" x14ac:dyDescent="0.25">
      <c r="B23" s="50"/>
      <c r="C23" s="50"/>
      <c r="D23" s="50"/>
      <c r="E23" s="50"/>
      <c r="F23" s="50"/>
      <c r="G23" s="50"/>
      <c r="H23" s="50"/>
    </row>
    <row r="25" spans="2:8" x14ac:dyDescent="0.25">
      <c r="B25" s="2" t="s">
        <v>5</v>
      </c>
    </row>
    <row r="26" spans="2:8" x14ac:dyDescent="0.25">
      <c r="B26" s="2" t="s">
        <v>6</v>
      </c>
    </row>
    <row r="27" spans="2:8" x14ac:dyDescent="0.25">
      <c r="B27" s="2" t="s">
        <v>7</v>
      </c>
    </row>
    <row r="28" spans="2:8" x14ac:dyDescent="0.25">
      <c r="B28" s="2" t="s">
        <v>8</v>
      </c>
    </row>
    <row r="30" spans="2:8" x14ac:dyDescent="0.25">
      <c r="B30" s="50" t="s">
        <v>12</v>
      </c>
      <c r="C30" s="50"/>
      <c r="D30" s="50"/>
      <c r="E30" s="50"/>
      <c r="F30" s="50"/>
      <c r="G30" s="50"/>
      <c r="H30" s="50"/>
    </row>
    <row r="31" spans="2:8" x14ac:dyDescent="0.25">
      <c r="B31" s="50"/>
      <c r="C31" s="50"/>
      <c r="D31" s="50"/>
      <c r="E31" s="50"/>
      <c r="F31" s="50"/>
      <c r="G31" s="50"/>
      <c r="H31" s="50"/>
    </row>
    <row r="33" spans="2:2" x14ac:dyDescent="0.25">
      <c r="B33" s="3" t="s">
        <v>13</v>
      </c>
    </row>
    <row r="34" spans="2:2" x14ac:dyDescent="0.25">
      <c r="B34" s="2" t="s">
        <v>5</v>
      </c>
    </row>
    <row r="35" spans="2:2" x14ac:dyDescent="0.25">
      <c r="B35" s="2" t="s">
        <v>6</v>
      </c>
    </row>
    <row r="36" spans="2:2" x14ac:dyDescent="0.25">
      <c r="B36" s="2" t="s">
        <v>7</v>
      </c>
    </row>
    <row r="38" spans="2:2" x14ac:dyDescent="0.25">
      <c r="B38" s="4" t="s">
        <v>14</v>
      </c>
    </row>
    <row r="39" spans="2:2" x14ac:dyDescent="0.25">
      <c r="B39" s="5" t="s">
        <v>15</v>
      </c>
    </row>
    <row r="41" spans="2:2" x14ac:dyDescent="0.25">
      <c r="B41" s="4" t="s">
        <v>16</v>
      </c>
    </row>
    <row r="42" spans="2:2" x14ac:dyDescent="0.25">
      <c r="B42" s="5" t="s">
        <v>45</v>
      </c>
    </row>
    <row r="43" spans="2:2" x14ac:dyDescent="0.25">
      <c r="B43" s="2" t="s">
        <v>40</v>
      </c>
    </row>
    <row r="44" spans="2:2" x14ac:dyDescent="0.25">
      <c r="B44" s="2" t="s">
        <v>17</v>
      </c>
    </row>
    <row r="45" spans="2:2" x14ac:dyDescent="0.25">
      <c r="B45" s="2" t="s">
        <v>18</v>
      </c>
    </row>
    <row r="46" spans="2:2" x14ac:dyDescent="0.25">
      <c r="B46" s="2" t="s">
        <v>19</v>
      </c>
    </row>
    <row r="47" spans="2:2" x14ac:dyDescent="0.25">
      <c r="B47" s="2" t="s">
        <v>20</v>
      </c>
    </row>
    <row r="48" spans="2:2" x14ac:dyDescent="0.25">
      <c r="B48" s="2" t="s">
        <v>21</v>
      </c>
    </row>
    <row r="50" spans="2:8" x14ac:dyDescent="0.25">
      <c r="B50" s="6" t="s">
        <v>22</v>
      </c>
    </row>
    <row r="52" spans="2:8" x14ac:dyDescent="0.25">
      <c r="B52" s="62" t="s">
        <v>23</v>
      </c>
      <c r="C52" s="62"/>
      <c r="D52" s="62"/>
      <c r="E52" s="62"/>
      <c r="F52" s="62"/>
      <c r="G52" s="62"/>
      <c r="H52" s="62"/>
    </row>
    <row r="53" spans="2:8" x14ac:dyDescent="0.25">
      <c r="B53" s="62"/>
      <c r="C53" s="62"/>
      <c r="D53" s="62"/>
      <c r="E53" s="62"/>
      <c r="F53" s="62"/>
      <c r="G53" s="62"/>
      <c r="H53" s="62"/>
    </row>
    <row r="55" spans="2:8" x14ac:dyDescent="0.25">
      <c r="B55" s="62" t="s">
        <v>24</v>
      </c>
      <c r="C55" s="62"/>
      <c r="D55" s="62"/>
      <c r="E55" s="62"/>
      <c r="F55" s="62"/>
      <c r="G55" s="62"/>
      <c r="H55" s="62"/>
    </row>
    <row r="56" spans="2:8" x14ac:dyDescent="0.25">
      <c r="B56" s="62"/>
      <c r="C56" s="62"/>
      <c r="D56" s="62"/>
      <c r="E56" s="62"/>
      <c r="F56" s="62"/>
      <c r="G56" s="62"/>
      <c r="H56" s="62"/>
    </row>
    <row r="58" spans="2:8" s="7" customFormat="1" ht="33.75" customHeight="1" x14ac:dyDescent="0.25">
      <c r="B58" s="55" t="s">
        <v>25</v>
      </c>
      <c r="C58" s="56"/>
      <c r="D58" s="56"/>
      <c r="E58" s="57"/>
    </row>
    <row r="59" spans="2:8" s="11" customFormat="1" ht="45" x14ac:dyDescent="0.25">
      <c r="B59" s="8" t="s">
        <v>26</v>
      </c>
      <c r="C59" s="9" t="s">
        <v>27</v>
      </c>
      <c r="D59" s="9" t="s">
        <v>28</v>
      </c>
      <c r="E59" s="10" t="s">
        <v>29</v>
      </c>
    </row>
    <row r="60" spans="2:8" x14ac:dyDescent="0.25">
      <c r="B60" s="12" t="s">
        <v>30</v>
      </c>
      <c r="C60" s="30">
        <v>12859600000</v>
      </c>
      <c r="D60" s="31" t="s">
        <v>31</v>
      </c>
      <c r="E60" s="32">
        <v>0.81899999999999995</v>
      </c>
      <c r="H60" s="13"/>
    </row>
    <row r="62" spans="2:8" ht="38.25" customHeight="1" x14ac:dyDescent="0.25">
      <c r="B62" s="55" t="s">
        <v>32</v>
      </c>
      <c r="C62" s="56"/>
      <c r="D62" s="56"/>
      <c r="E62" s="57"/>
    </row>
    <row r="63" spans="2:8" ht="45" x14ac:dyDescent="0.25">
      <c r="B63" s="8" t="s">
        <v>26</v>
      </c>
      <c r="C63" s="9" t="s">
        <v>33</v>
      </c>
      <c r="D63" s="9" t="s">
        <v>34</v>
      </c>
      <c r="E63" s="10" t="s">
        <v>35</v>
      </c>
    </row>
    <row r="64" spans="2:8" x14ac:dyDescent="0.25">
      <c r="B64" s="58" t="s">
        <v>10</v>
      </c>
      <c r="C64" s="59"/>
      <c r="D64" s="59"/>
      <c r="E64" s="60"/>
    </row>
    <row r="66" spans="2:8" x14ac:dyDescent="0.25">
      <c r="B66" s="2" t="s">
        <v>36</v>
      </c>
    </row>
    <row r="68" spans="2:8" x14ac:dyDescent="0.25">
      <c r="B68" s="53" t="s">
        <v>51</v>
      </c>
      <c r="C68" s="53"/>
      <c r="D68" s="53"/>
      <c r="E68" s="53"/>
      <c r="F68" s="53"/>
      <c r="G68" s="53"/>
      <c r="H68" s="53"/>
    </row>
    <row r="69" spans="2:8" x14ac:dyDescent="0.25">
      <c r="B69" s="61" t="s">
        <v>55</v>
      </c>
      <c r="C69" s="61"/>
      <c r="D69" s="61"/>
      <c r="E69" s="61"/>
    </row>
    <row r="70" spans="2:8" x14ac:dyDescent="0.25">
      <c r="B70" s="6" t="s">
        <v>37</v>
      </c>
    </row>
    <row r="71" spans="2:8" x14ac:dyDescent="0.25">
      <c r="B71" s="2" t="s">
        <v>38</v>
      </c>
    </row>
    <row r="72" spans="2:8" x14ac:dyDescent="0.25">
      <c r="B72" s="14" t="s">
        <v>39</v>
      </c>
      <c r="C72" s="15">
        <v>44742</v>
      </c>
      <c r="D72" s="15">
        <v>44377</v>
      </c>
    </row>
    <row r="73" spans="2:8" x14ac:dyDescent="0.25">
      <c r="B73" s="16" t="s">
        <v>52</v>
      </c>
      <c r="C73" s="49">
        <v>1268733589</v>
      </c>
      <c r="D73" s="37">
        <v>765476244</v>
      </c>
    </row>
    <row r="74" spans="2:8" x14ac:dyDescent="0.25">
      <c r="B74" s="16" t="s">
        <v>56</v>
      </c>
      <c r="C74" s="33">
        <v>22633590</v>
      </c>
      <c r="D74" s="17">
        <v>275974099</v>
      </c>
    </row>
    <row r="75" spans="2:8" x14ac:dyDescent="0.25">
      <c r="B75" s="16" t="s">
        <v>53</v>
      </c>
      <c r="C75" s="33">
        <v>2445024</v>
      </c>
      <c r="D75" s="37">
        <v>8106621</v>
      </c>
    </row>
    <row r="76" spans="2:8" x14ac:dyDescent="0.25">
      <c r="B76" s="18" t="s">
        <v>41</v>
      </c>
      <c r="C76" s="19">
        <f>SUM(C73:C75)</f>
        <v>1293812203</v>
      </c>
      <c r="D76" s="19">
        <f>SUM(D73:D75)</f>
        <v>1049556964</v>
      </c>
    </row>
    <row r="78" spans="2:8" x14ac:dyDescent="0.25">
      <c r="B78" s="6" t="s">
        <v>42</v>
      </c>
    </row>
    <row r="79" spans="2:8" x14ac:dyDescent="0.25">
      <c r="B79" s="2" t="s">
        <v>43</v>
      </c>
    </row>
    <row r="80" spans="2:8" x14ac:dyDescent="0.25">
      <c r="B80" s="14" t="s">
        <v>39</v>
      </c>
      <c r="C80" s="15">
        <f>+C72</f>
        <v>44742</v>
      </c>
      <c r="D80" s="40">
        <f>+D72</f>
        <v>44377</v>
      </c>
    </row>
    <row r="81" spans="2:4" x14ac:dyDescent="0.25">
      <c r="B81" s="16" t="s">
        <v>52</v>
      </c>
      <c r="C81" s="47">
        <v>0</v>
      </c>
      <c r="D81" s="38">
        <v>1485533696</v>
      </c>
    </row>
    <row r="82" spans="2:4" x14ac:dyDescent="0.25">
      <c r="B82" s="16" t="s">
        <v>56</v>
      </c>
      <c r="C82" s="25">
        <v>133932702</v>
      </c>
      <c r="D82" s="41">
        <v>304434525</v>
      </c>
    </row>
    <row r="83" spans="2:4" x14ac:dyDescent="0.25">
      <c r="B83" s="16" t="s">
        <v>54</v>
      </c>
      <c r="C83" s="25">
        <v>1010067</v>
      </c>
      <c r="D83" s="41">
        <v>15758333</v>
      </c>
    </row>
    <row r="84" spans="2:4" x14ac:dyDescent="0.25">
      <c r="B84" s="16" t="s">
        <v>53</v>
      </c>
      <c r="C84" s="25">
        <v>5779167</v>
      </c>
      <c r="D84" s="39">
        <v>18480833</v>
      </c>
    </row>
    <row r="85" spans="2:4" x14ac:dyDescent="0.25">
      <c r="B85" s="18" t="s">
        <v>41</v>
      </c>
      <c r="C85" s="42">
        <f>SUM(C81:C84)</f>
        <v>140721936</v>
      </c>
      <c r="D85" s="42">
        <f>SUM(D81:D84)</f>
        <v>1824207387</v>
      </c>
    </row>
    <row r="87" spans="2:4" x14ac:dyDescent="0.25">
      <c r="B87" s="20" t="s">
        <v>44</v>
      </c>
    </row>
    <row r="88" spans="2:4" x14ac:dyDescent="0.25">
      <c r="B88" s="21" t="s">
        <v>44</v>
      </c>
      <c r="C88" s="22">
        <f>+C80</f>
        <v>44742</v>
      </c>
      <c r="D88" s="22">
        <f>+D80</f>
        <v>44377</v>
      </c>
    </row>
    <row r="89" spans="2:4" x14ac:dyDescent="0.25">
      <c r="B89" s="23" t="s">
        <v>52</v>
      </c>
      <c r="C89" s="49">
        <f>7060846750+5983785411</f>
        <v>13044632161</v>
      </c>
      <c r="D89" s="44">
        <v>8817132482</v>
      </c>
    </row>
    <row r="90" spans="2:4" x14ac:dyDescent="0.25">
      <c r="B90" s="16" t="s">
        <v>56</v>
      </c>
      <c r="C90" s="25">
        <v>71653437</v>
      </c>
      <c r="D90" s="45">
        <v>47665103</v>
      </c>
    </row>
    <row r="91" spans="2:4" x14ac:dyDescent="0.25">
      <c r="B91" s="24" t="s">
        <v>53</v>
      </c>
      <c r="C91" s="25">
        <v>3333183</v>
      </c>
      <c r="D91" s="43">
        <v>2080879</v>
      </c>
    </row>
    <row r="92" spans="2:4" x14ac:dyDescent="0.25">
      <c r="B92" s="24" t="s">
        <v>54</v>
      </c>
      <c r="C92" s="46">
        <v>12560</v>
      </c>
      <c r="D92" s="43"/>
    </row>
    <row r="93" spans="2:4" x14ac:dyDescent="0.25">
      <c r="B93" s="26" t="s">
        <v>46</v>
      </c>
      <c r="C93" s="34">
        <f>SUM(C89:C92)</f>
        <v>13119631341</v>
      </c>
      <c r="D93" s="48">
        <f>SUM(D89:D92)</f>
        <v>8866878464</v>
      </c>
    </row>
    <row r="95" spans="2:4" x14ac:dyDescent="0.25">
      <c r="B95" s="20" t="s">
        <v>47</v>
      </c>
    </row>
    <row r="96" spans="2:4" x14ac:dyDescent="0.25">
      <c r="B96" s="28" t="s">
        <v>48</v>
      </c>
      <c r="C96" s="29">
        <f>+C88</f>
        <v>44742</v>
      </c>
      <c r="D96" s="29">
        <f>+D88</f>
        <v>44377</v>
      </c>
    </row>
    <row r="97" spans="2:4" x14ac:dyDescent="0.25">
      <c r="B97" s="16" t="s">
        <v>56</v>
      </c>
      <c r="C97" s="24">
        <v>1063998997</v>
      </c>
      <c r="D97" s="36">
        <v>941533601</v>
      </c>
    </row>
    <row r="98" spans="2:4" x14ac:dyDescent="0.25">
      <c r="B98" s="24" t="s">
        <v>54</v>
      </c>
      <c r="C98" s="13">
        <v>8400000</v>
      </c>
      <c r="D98" s="25">
        <v>8400000</v>
      </c>
    </row>
    <row r="99" spans="2:4" x14ac:dyDescent="0.25">
      <c r="B99" s="24" t="s">
        <v>53</v>
      </c>
      <c r="C99" s="24">
        <v>68700000</v>
      </c>
      <c r="D99" s="25">
        <v>87939583</v>
      </c>
    </row>
    <row r="100" spans="2:4" x14ac:dyDescent="0.25">
      <c r="B100" s="26" t="s">
        <v>49</v>
      </c>
      <c r="C100" s="34">
        <f>SUM(C97:C99)</f>
        <v>1141098997</v>
      </c>
      <c r="D100" s="27">
        <f>SUM(D97:D99)</f>
        <v>1037873184</v>
      </c>
    </row>
  </sheetData>
  <mergeCells count="16"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  <mergeCell ref="B17:H18"/>
    <mergeCell ref="B2:H2"/>
    <mergeCell ref="B3:H3"/>
    <mergeCell ref="B4:H4"/>
    <mergeCell ref="B6:H6"/>
    <mergeCell ref="B9:H10"/>
  </mergeCells>
  <pageMargins left="0.7" right="0.7" top="0.75" bottom="0.75" header="0.3" footer="0.3"/>
  <pageSetup paperSize="9" scale="59" fitToHeight="0" orientation="portrait" r:id="rId1"/>
  <ignoredErrors>
    <ignoredError sqref="C76:D76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4pp28YrtP/71fnD+1ER0KhU4+oBcXMXAF8NaOLSNadg=</DigestValue>
    </Reference>
    <Reference Type="http://www.w3.org/2000/09/xmldsig#Object" URI="#idOfficeObject">
      <DigestMethod Algorithm="http://www.w3.org/2001/04/xmlenc#sha256"/>
      <DigestValue>oKaqdP8c8N6E5OPknSb4gFuY0v92awCLiskbHL0f1Es=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03a4irxKWkpHkREmVicJZlOdLtCS4WBc7obbAkYeFfs=</DigestValue>
    </Reference>
  </SignedInfo>
  <SignatureValue>GKQkVjC3N5Y+Aipa1mUihVSXl1pWfFykLbssyAleYXbFyC5jfw4v4+AkHJCoMyLUjrT/Jtmmqb8m
ID9DR6eU7/4pazG1CF/1Mn1aMdKHT4DXyf5SAHaMsoL69FOd6Taz3Ph9kgIcbctP5P4V8UYICFK+
2eAZXtgYujRDqM/nFKTcGVV/8pKd8gV5EX3c44D9nc4oE5pQRWRs/2PRi0reZOslKWqIWbS11Zyk
5ZV+Ue+m5U9eju9xympBPMSyP4Sx+5bFWdp/KZJNT5SNFD39q94NJsWmN/1R50n5wEjJD9J4PKoJ
aytkJGGbirE6XabGn51HgVr+zOvvpsNW6T8uDA==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F0UY3DfSjCQWlmyaLXzhULlqzJy2jdDnQP0DESIhVyQ=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879gG7Q+8KYbwyRMJPUYm55SDq/wutnfV3kRei+g3K0=</DigestValue>
      </Reference>
      <Reference URI="/xl/sharedStrings.xml?ContentType=application/vnd.openxmlformats-officedocument.spreadsheetml.sharedStrings+xml">
        <DigestMethod Algorithm="http://www.w3.org/2001/04/xmlenc#sha256"/>
        <DigestValue>oSMCUAqfHUDaFGOr0oC1+nGnJBNgPbfPzpFm6sBBFEg=</DigestValue>
      </Reference>
      <Reference URI="/xl/styles.xml?ContentType=application/vnd.openxmlformats-officedocument.spreadsheetml.styles+xml">
        <DigestMethod Algorithm="http://www.w3.org/2001/04/xmlenc#sha256"/>
        <DigestValue>ST9G54gpAAt9omc+4Lr8GnsvqvDNyV7mz8W5chfxsZQ=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VbJhBecgFuVmJCH7xvJoGZIYYAVMS+lHWQkMVPTgLRQ=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F0ThAc1rJ9MoEnfLmjD5JzUjzMFh05j3WnN+Vi2ntz0=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2022-08-16T15:38:50Z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2022-08-16T15:38:50Z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apud08zQyCk2zwFY7HYiceDc2lELG6i6+xljaCNCS/s=</DigestValue>
    </Reference>
    <Reference Type="http://www.w3.org/2000/09/xmldsig#Object" URI="#idOfficeObject">
      <DigestMethod Algorithm="http://www.w3.org/2001/04/xmlenc#sha256"/>
      <DigestValue>3dqET5qwANN+7cF+L5/s2U9ql1KC5R/IVISem3k6OBk=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MPEShUkpQEOxY+D1nP+siOKzsMhFu7GDWLsdu/502+A=</DigestValue>
    </Reference>
  </SignedInfo>
  <SignatureValue>W0baBYvsWsS5JCUp3gy0eDn/4SMCrT1NJYPOQ3+5YIqJNuQBtfwajAiTgbIk3AgcZOdwMAa6S5n5
dud5G9/klULm7DCdk08tVO2cE+hrjS+zh+/BDc8GPpliF2c/0Zo19MX5AfPqBY9SG9k/oBfMeRIw
fxU3a7jctmKjkSZEcxKGPMGNgFRCmMm9BZ8gsz/vIX1iZpik0vrn5BErwjdqeaXs0kO/g6OemqAA
3uZEQGUqR4q3BsZctOpqTIiyg5n9Z8XqbQ1tDub1mMqIZX2ZDHoRPDdXP+s/OKIkmPYW/RRCPK2J
xhdk6uLMXBxVRBVJsdPbeyGitiskT3K7OlNdUQ==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F0UY3DfSjCQWlmyaLXzhULlqzJy2jdDnQP0DESIhVyQ=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879gG7Q+8KYbwyRMJPUYm55SDq/wutnfV3kRei+g3K0=</DigestValue>
      </Reference>
      <Reference URI="/xl/sharedStrings.xml?ContentType=application/vnd.openxmlformats-officedocument.spreadsheetml.sharedStrings+xml">
        <DigestMethod Algorithm="http://www.w3.org/2001/04/xmlenc#sha256"/>
        <DigestValue>oSMCUAqfHUDaFGOr0oC1+nGnJBNgPbfPzpFm6sBBFEg=</DigestValue>
      </Reference>
      <Reference URI="/xl/styles.xml?ContentType=application/vnd.openxmlformats-officedocument.spreadsheetml.styles+xml">
        <DigestMethod Algorithm="http://www.w3.org/2001/04/xmlenc#sha256"/>
        <DigestValue>ST9G54gpAAt9omc+4Lr8GnsvqvDNyV7mz8W5chfxsZQ=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VbJhBecgFuVmJCH7xvJoGZIYYAVMS+lHWQkMVPTgLRQ=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F0ThAc1rJ9MoEnfLmjD5JzUjzMFh05j3WnN+Vi2ntz0=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2022-08-16T17:47:13Z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2022-08-16T17:47:13Z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9On47DRyx7wW/RZXFMXkjnx/XHDduOnfTOMQQTg6JOo=</DigestValue>
    </Reference>
    <Reference Type="http://www.w3.org/2000/09/xmldsig#Object" URI="#idOfficeObject">
      <DigestMethod Algorithm="http://www.w3.org/2001/04/xmlenc#sha256"/>
      <DigestValue>mnRSBU+LXdGyPkOxJ85GYHD8IdPEqFFlSgfbdQX0New=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aYiPWNKJuGjSXS2zthE0Y87uiPiBJukGkt7RdBliNI4=</DigestValue>
    </Reference>
  </SignedInfo>
  <SignatureValue>pj11fx46Cmmu2xM7QBPG7vh572OUy9bLdvNg38+qqE139v8mjtHHgudiAOkwnCbyUUhUtzgFns+W
h01JWaMifTz7agUn1PkzHIKhBt46K/CE2ZIBryuWaAsw1Hz1jBwHt1VVBkmXS+hH0NNR5nXwLcSY
ZpBsvn/VIte2zOjkS5yop5mWhbJkbjlpARKT9BP+atdhEkpqnxcHhtSYu2ZKDmgpmpceiwPOJ64J
A+yQ9AZUzDHKTsPhtY203Z23h9k4EWX+jwMbiIsaR7HTJwCKnEEmHaSpQ4DeoRt1xhk8h+FETqgd
DKDO7mta5xNGwA2JZ0lIQK5QfV6saQOioWkAsw==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F0UY3DfSjCQWlmyaLXzhULlqzJy2jdDnQP0DESIhVyQ=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879gG7Q+8KYbwyRMJPUYm55SDq/wutnfV3kRei+g3K0=</DigestValue>
      </Reference>
      <Reference URI="/xl/sharedStrings.xml?ContentType=application/vnd.openxmlformats-officedocument.spreadsheetml.sharedStrings+xml">
        <DigestMethod Algorithm="http://www.w3.org/2001/04/xmlenc#sha256"/>
        <DigestValue>oSMCUAqfHUDaFGOr0oC1+nGnJBNgPbfPzpFm6sBBFEg=</DigestValue>
      </Reference>
      <Reference URI="/xl/styles.xml?ContentType=application/vnd.openxmlformats-officedocument.spreadsheetml.styles+xml">
        <DigestMethod Algorithm="http://www.w3.org/2001/04/xmlenc#sha256"/>
        <DigestValue>ST9G54gpAAt9omc+4Lr8GnsvqvDNyV7mz8W5chfxsZQ=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VbJhBecgFuVmJCH7xvJoGZIYYAVMS+lHWQkMVPTgLRQ=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F0ThAc1rJ9MoEnfLmjD5JzUjzMFh05j3WnN+Vi2ntz0=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2022-08-16T19:31:06Z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2022-08-16T19:31:06Z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</dc:creator>
  <cp:lastModifiedBy>Jorge Ugarte</cp:lastModifiedBy>
  <cp:lastPrinted>2022-08-16T15:05:02Z</cp:lastPrinted>
  <dcterms:created xsi:type="dcterms:W3CDTF">2022-03-17T19:37:33Z</dcterms:created>
  <dcterms:modified xsi:type="dcterms:W3CDTF">2022-08-16T15:38:41Z</dcterms:modified>
</cp:coreProperties>
</file>